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21600" windowHeight="94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Hastiqacucak!$A$1:$E$28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2" i="24" l="1"/>
  <c r="E13" i="24"/>
  <c r="E14" i="24"/>
  <c r="E15" i="24"/>
  <c r="E16" i="24"/>
  <c r="E17" i="24"/>
  <c r="E18" i="24"/>
  <c r="E19" i="24"/>
  <c r="C20" i="24"/>
  <c r="E20" i="24" l="1"/>
</calcChain>
</file>

<file path=xl/sharedStrings.xml><?xml version="1.0" encoding="utf-8"?>
<sst xmlns="http://schemas.openxmlformats.org/spreadsheetml/2006/main" count="30" uniqueCount="30">
  <si>
    <t>հ/հ</t>
  </si>
  <si>
    <t>Հաստատված է</t>
  </si>
  <si>
    <t>Երևանի քաղաքապետի</t>
  </si>
  <si>
    <t>ԸՆԴԱՄԵՆԸ</t>
  </si>
  <si>
    <t>դրամ</t>
  </si>
  <si>
    <t>Կ.Տ.</t>
  </si>
  <si>
    <t>Գլխավոր հաշվապահ</t>
  </si>
  <si>
    <t>Վ. Միրիջանյան</t>
  </si>
  <si>
    <t>ՏՆՕՐԵՆ</t>
  </si>
  <si>
    <t>Հավաքարար</t>
  </si>
  <si>
    <t>Գործավար</t>
  </si>
  <si>
    <t>Բժիշկ</t>
  </si>
  <si>
    <t>Մեթոդիստ</t>
  </si>
  <si>
    <t>Մարզիչ</t>
  </si>
  <si>
    <t>Փոխտնօրեն ուսումնական գծով</t>
  </si>
  <si>
    <t>Տնօրեն</t>
  </si>
  <si>
    <t>Հաստիքի ամսական պաշտոնային դրույքաչափը</t>
  </si>
  <si>
    <t>Հաստիքների քանակը</t>
  </si>
  <si>
    <t>Հաստիքների անվանումը</t>
  </si>
  <si>
    <t>«ԵՐԵՎԱՆԻ ԿԵՆՏՐՈՆԻ ԱԹԼԵՏԻԿԱՅԻ ՄԱՆԿԱՊԱՏԱՆԵԿԱՆ ՄԱՐԶԱԴՊՐՈՑ»                                                                                                                   ՀԱՄԱՅՆՔԱՅԻՆ ՈՉ ԱՌԵՎՏՐԱՅԻՆ ԿԱԶՄԱԿԵՐՊՈՒԹՅԱՆ</t>
  </si>
  <si>
    <t>Ընդամենը
 ամսական աշխատավարձը</t>
  </si>
  <si>
    <t>ՀԱՍՏԻՔԱՑՈՒՑԱԿԸ ԵՎ ՊԱՇՏՈՆԱՅԻՆ ԴՐՈՒՅՔԱՉԱՓԵՐԸ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</si>
  <si>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</si>
  <si>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</si>
  <si>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</si>
  <si>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</si>
  <si>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</si>
  <si>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N ______- Ա որոշմամբ</t>
  </si>
  <si>
    <t>Հավելված 22</t>
  </si>
  <si>
    <t>_____.___________.2023թ.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</si>
</sst>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Sylfaen"/>
      <family val="1"/>
    </font>
    <font>
      <b/>
      <sz val="12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33" fillId="0" borderId="0"/>
    <xf numFmtId="0" fontId="23" fillId="0" borderId="0"/>
  </cellStyleXfs>
  <cellXfs count="56">
    <xf numFmtId="0" fontId="0" fillId="0" borderId="0" xfId="0"/>
    <xf numFmtId="0" fontId="24" fillId="0" borderId="0" xfId="45" applyFont="1" applyAlignment="1">
      <alignment horizontal="center" vertical="center"/>
    </xf>
    <xf numFmtId="0" fontId="31" fillId="0" borderId="0" xfId="60" applyFont="1" applyAlignment="1">
      <alignment horizontal="center" wrapText="1"/>
    </xf>
    <xf numFmtId="3" fontId="25" fillId="0" borderId="10" xfId="59" applyNumberFormat="1" applyFont="1" applyBorder="1" applyAlignment="1">
      <alignment horizontal="center" vertical="center" wrapText="1"/>
    </xf>
    <xf numFmtId="0" fontId="25" fillId="0" borderId="10" xfId="59" applyFont="1" applyBorder="1" applyAlignment="1">
      <alignment vertical="center" wrapText="1"/>
    </xf>
    <xf numFmtId="0" fontId="26" fillId="0" borderId="10" xfId="59" applyFont="1" applyBorder="1" applyAlignment="1">
      <alignment horizontal="left" vertical="center" wrapText="1"/>
    </xf>
    <xf numFmtId="0" fontId="26" fillId="0" borderId="10" xfId="59" applyFont="1" applyBorder="1" applyAlignment="1">
      <alignment horizontal="center" vertical="center" wrapText="1"/>
    </xf>
    <xf numFmtId="0" fontId="26" fillId="0" borderId="10" xfId="59" applyFont="1" applyBorder="1" applyAlignment="1">
      <alignment vertical="center"/>
    </xf>
    <xf numFmtId="0" fontId="26" fillId="0" borderId="0" xfId="59" applyFont="1" applyBorder="1" applyAlignment="1">
      <alignment horizontal="right" vertical="center" wrapText="1"/>
    </xf>
    <xf numFmtId="0" fontId="26" fillId="0" borderId="0" xfId="59" applyFont="1" applyAlignment="1">
      <alignment horizontal="center" vertical="center"/>
    </xf>
    <xf numFmtId="0" fontId="26" fillId="0" borderId="0" xfId="59" applyFont="1" applyAlignment="1">
      <alignment horizontal="left"/>
    </xf>
    <xf numFmtId="0" fontId="24" fillId="0" borderId="0" xfId="59" applyFont="1"/>
    <xf numFmtId="0" fontId="26" fillId="0" borderId="0" xfId="59" applyFont="1" applyAlignment="1">
      <alignment horizontal="left" vertical="center"/>
    </xf>
    <xf numFmtId="0" fontId="24" fillId="0" borderId="0" xfId="59" applyFont="1" applyAlignment="1">
      <alignment horizontal="center" vertical="center"/>
    </xf>
    <xf numFmtId="0" fontId="25" fillId="0" borderId="0" xfId="59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4" fillId="0" borderId="0" xfId="47" applyFont="1" applyAlignment="1">
      <alignment horizontal="center" wrapText="1"/>
    </xf>
    <xf numFmtId="0" fontId="26" fillId="0" borderId="0" xfId="45" applyFont="1" applyAlignment="1">
      <alignment horizontal="left" vertical="center"/>
    </xf>
    <xf numFmtId="0" fontId="26" fillId="0" borderId="0" xfId="47" applyFont="1" applyAlignment="1">
      <alignment horizontal="center" vertical="center" wrapText="1"/>
    </xf>
    <xf numFmtId="0" fontId="26" fillId="0" borderId="0" xfId="47" applyFont="1" applyAlignment="1">
      <alignment horizontal="left" vertical="center"/>
    </xf>
    <xf numFmtId="0" fontId="26" fillId="0" borderId="0" xfId="47" applyFont="1" applyAlignment="1">
      <alignment horizontal="left" vertical="center" wrapText="1"/>
    </xf>
    <xf numFmtId="0" fontId="24" fillId="0" borderId="0" xfId="47" applyFont="1" applyAlignment="1">
      <alignment horizontal="center" vertical="center" wrapText="1"/>
    </xf>
    <xf numFmtId="165" fontId="26" fillId="0" borderId="0" xfId="59" applyNumberFormat="1" applyFont="1" applyAlignment="1">
      <alignment horizontal="center" vertical="center"/>
    </xf>
    <xf numFmtId="3" fontId="26" fillId="0" borderId="0" xfId="59" applyNumberFormat="1" applyFont="1" applyAlignment="1">
      <alignment horizontal="center" vertical="center"/>
    </xf>
    <xf numFmtId="1" fontId="26" fillId="0" borderId="0" xfId="59" applyNumberFormat="1" applyFont="1" applyAlignment="1">
      <alignment horizontal="center" vertical="center"/>
    </xf>
    <xf numFmtId="3" fontId="25" fillId="0" borderId="10" xfId="47" applyNumberFormat="1" applyFont="1" applyBorder="1" applyAlignment="1">
      <alignment horizontal="center" vertical="center" wrapText="1"/>
    </xf>
    <xf numFmtId="0" fontId="26" fillId="0" borderId="10" xfId="59" applyFont="1" applyBorder="1" applyAlignment="1">
      <alignment vertical="center" wrapText="1"/>
    </xf>
    <xf numFmtId="0" fontId="27" fillId="0" borderId="0" xfId="59" applyFont="1" applyAlignment="1">
      <alignment horizontal="center" vertical="center"/>
    </xf>
    <xf numFmtId="0" fontId="27" fillId="0" borderId="10" xfId="59" applyFont="1" applyBorder="1" applyAlignment="1">
      <alignment horizontal="center" vertical="center" wrapText="1"/>
    </xf>
    <xf numFmtId="0" fontId="24" fillId="0" borderId="0" xfId="47" applyFont="1" applyAlignment="1">
      <alignment horizontal="right" wrapText="1"/>
    </xf>
    <xf numFmtId="0" fontId="26" fillId="0" borderId="0" xfId="47" applyFont="1" applyAlignment="1">
      <alignment horizontal="right"/>
    </xf>
    <xf numFmtId="0" fontId="26" fillId="0" borderId="0" xfId="20" applyFont="1" applyAlignment="1">
      <alignment horizontal="right" vertical="center"/>
    </xf>
    <xf numFmtId="0" fontId="26" fillId="0" borderId="0" xfId="20" applyFont="1" applyAlignment="1">
      <alignment vertical="center"/>
    </xf>
    <xf numFmtId="0" fontId="34" fillId="0" borderId="0" xfId="45" applyFont="1" applyBorder="1" applyAlignment="1">
      <alignment vertical="center" wrapText="1"/>
    </xf>
    <xf numFmtId="0" fontId="35" fillId="0" borderId="0" xfId="45" applyFont="1" applyAlignment="1">
      <alignment horizontal="center" vertical="center"/>
    </xf>
    <xf numFmtId="165" fontId="25" fillId="0" borderId="10" xfId="59" applyNumberFormat="1" applyFont="1" applyBorder="1" applyAlignment="1">
      <alignment horizontal="center" vertical="center" wrapText="1"/>
    </xf>
    <xf numFmtId="165" fontId="26" fillId="0" borderId="10" xfId="59" applyNumberFormat="1" applyFont="1" applyBorder="1" applyAlignment="1">
      <alignment horizontal="center" vertical="center" wrapText="1"/>
    </xf>
    <xf numFmtId="165" fontId="26" fillId="24" borderId="10" xfId="59" applyNumberFormat="1" applyFont="1" applyFill="1" applyBorder="1" applyAlignment="1">
      <alignment horizontal="center" vertical="center" wrapText="1"/>
    </xf>
    <xf numFmtId="165" fontId="26" fillId="24" borderId="10" xfId="59" applyNumberFormat="1" applyFont="1" applyFill="1" applyBorder="1" applyAlignment="1">
      <alignment horizontal="center" vertical="center"/>
    </xf>
    <xf numFmtId="0" fontId="25" fillId="0" borderId="0" xfId="47" applyFont="1" applyAlignment="1">
      <alignment horizontal="center" vertical="center" wrapText="1"/>
    </xf>
    <xf numFmtId="0" fontId="24" fillId="0" borderId="10" xfId="59" applyFont="1" applyBorder="1" applyAlignment="1">
      <alignment horizontal="center" vertical="center" wrapText="1"/>
    </xf>
    <xf numFmtId="0" fontId="30" fillId="0" borderId="0" xfId="60" applyFont="1" applyAlignment="1">
      <alignment horizontal="left" vertical="center" wrapText="1"/>
    </xf>
    <xf numFmtId="0" fontId="30" fillId="0" borderId="0" xfId="47" applyFont="1" applyAlignment="1">
      <alignment horizontal="center" vertical="center" wrapText="1"/>
    </xf>
    <xf numFmtId="3" fontId="26" fillId="0" borderId="10" xfId="59" applyNumberFormat="1" applyFont="1" applyBorder="1" applyAlignment="1">
      <alignment horizontal="center" vertical="center" wrapText="1"/>
    </xf>
    <xf numFmtId="0" fontId="24" fillId="24" borderId="10" xfId="59" applyFont="1" applyFill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5" fillId="0" borderId="0" xfId="47" applyFont="1" applyAlignment="1">
      <alignment horizontal="left" wrapText="1"/>
    </xf>
    <xf numFmtId="0" fontId="24" fillId="0" borderId="0" xfId="45" applyFont="1" applyBorder="1" applyAlignment="1">
      <alignment horizontal="left" vertical="center" wrapText="1"/>
    </xf>
    <xf numFmtId="0" fontId="25" fillId="0" borderId="11" xfId="59" applyFont="1" applyFill="1" applyBorder="1" applyAlignment="1">
      <alignment horizontal="left" vertical="center" wrapText="1"/>
    </xf>
    <xf numFmtId="0" fontId="25" fillId="0" borderId="12" xfId="59" applyFont="1" applyFill="1" applyBorder="1" applyAlignment="1">
      <alignment horizontal="left" vertical="center" wrapText="1"/>
    </xf>
    <xf numFmtId="0" fontId="25" fillId="0" borderId="13" xfId="59" applyFont="1" applyFill="1" applyBorder="1" applyAlignment="1">
      <alignment horizontal="left" vertical="center" wrapText="1"/>
    </xf>
    <xf numFmtId="0" fontId="27" fillId="0" borderId="11" xfId="45" applyFont="1" applyBorder="1" applyAlignment="1">
      <alignment horizontal="left" vertical="center" wrapText="1"/>
    </xf>
    <xf numFmtId="0" fontId="27" fillId="0" borderId="12" xfId="45" applyFont="1" applyBorder="1" applyAlignment="1">
      <alignment horizontal="left" vertical="center" wrapText="1"/>
    </xf>
    <xf numFmtId="0" fontId="27" fillId="0" borderId="13" xfId="45" applyFont="1" applyBorder="1" applyAlignment="1">
      <alignment horizontal="left" vertical="center" wrapText="1"/>
    </xf>
    <xf numFmtId="0" fontId="27" fillId="0" borderId="10" xfId="45" applyFont="1" applyBorder="1" applyAlignment="1">
      <alignment horizontal="left" vertical="center" wrapText="1"/>
    </xf>
    <xf numFmtId="0" fontId="25" fillId="0" borderId="0" xfId="47" applyFont="1" applyAlignment="1">
      <alignment horizontal="right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4 2" xfId="60"/>
    <cellStyle name="Normal 5" xfId="56"/>
    <cellStyle name="Normal_Ekamtayin harki hashvark 35000" xfId="59"/>
    <cellStyle name="Normal_Sheet1" xfId="20"/>
    <cellStyle name="Style 1" xfId="21"/>
    <cellStyle name="Style 1 2" xfId="6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3"/>
  <sheetViews>
    <sheetView tabSelected="1" view="pageBreakPreview" zoomScaleSheetLayoutView="100" workbookViewId="0">
      <selection activeCell="H9" sqref="H9"/>
    </sheetView>
  </sheetViews>
  <sheetFormatPr defaultColWidth="8.85546875" defaultRowHeight="17.25"/>
  <cols>
    <col min="1" max="1" width="5.7109375" style="13" customWidth="1"/>
    <col min="2" max="2" width="41.140625" style="12" customWidth="1"/>
    <col min="3" max="3" width="14.5703125" style="12" customWidth="1"/>
    <col min="4" max="4" width="20.140625" style="9" customWidth="1"/>
    <col min="5" max="5" width="21.140625" style="9" customWidth="1"/>
    <col min="6" max="6" width="8.85546875" style="9"/>
    <col min="7" max="7" width="12.42578125" style="9" bestFit="1" customWidth="1"/>
    <col min="8" max="8" width="9" style="9" bestFit="1" customWidth="1"/>
    <col min="9" max="16384" width="8.85546875" style="9"/>
  </cols>
  <sheetData>
    <row r="1" spans="1:5" ht="18" customHeight="1">
      <c r="E1" s="31" t="s">
        <v>28</v>
      </c>
    </row>
    <row r="2" spans="1:5" ht="18" customHeight="1">
      <c r="E2" s="31" t="s">
        <v>1</v>
      </c>
    </row>
    <row r="3" spans="1:5" ht="18" customHeight="1">
      <c r="D3" s="32"/>
      <c r="E3" s="31" t="s">
        <v>2</v>
      </c>
    </row>
    <row r="4" spans="1:5" s="15" customFormat="1" ht="25.5" customHeight="1">
      <c r="A4" s="1"/>
      <c r="B4" s="17"/>
      <c r="C4" s="17"/>
      <c r="E4" s="30" t="s">
        <v>29</v>
      </c>
    </row>
    <row r="5" spans="1:5" s="15" customFormat="1" ht="29.25" customHeight="1">
      <c r="A5" s="1"/>
      <c r="B5" s="17"/>
      <c r="C5" s="17"/>
      <c r="E5" s="30" t="s">
        <v>27</v>
      </c>
    </row>
    <row r="6" spans="1:5" s="15" customFormat="1" ht="29.25" customHeight="1">
      <c r="A6" s="1"/>
      <c r="B6" s="17"/>
      <c r="C6" s="17"/>
      <c r="E6" s="29"/>
    </row>
    <row r="7" spans="1:5" ht="48" customHeight="1">
      <c r="A7" s="45" t="s">
        <v>19</v>
      </c>
      <c r="B7" s="45"/>
      <c r="C7" s="45"/>
      <c r="D7" s="45"/>
      <c r="E7" s="45"/>
    </row>
    <row r="8" spans="1:5" ht="21" customHeight="1">
      <c r="A8" s="45" t="s">
        <v>21</v>
      </c>
      <c r="B8" s="45"/>
      <c r="C8" s="45"/>
      <c r="D8" s="45"/>
      <c r="E8" s="45"/>
    </row>
    <row r="9" spans="1:5" ht="27" customHeight="1">
      <c r="A9" s="11"/>
      <c r="B9" s="10"/>
      <c r="C9" s="10"/>
      <c r="E9" s="8" t="s">
        <v>4</v>
      </c>
    </row>
    <row r="10" spans="1:5" s="27" customFormat="1" ht="75.75" customHeight="1">
      <c r="A10" s="28" t="s">
        <v>0</v>
      </c>
      <c r="B10" s="28" t="s">
        <v>18</v>
      </c>
      <c r="C10" s="28" t="s">
        <v>17</v>
      </c>
      <c r="D10" s="28" t="s">
        <v>16</v>
      </c>
      <c r="E10" s="28" t="s">
        <v>20</v>
      </c>
    </row>
    <row r="11" spans="1:5" ht="18" customHeight="1">
      <c r="A11" s="40">
        <v>1</v>
      </c>
      <c r="B11" s="40">
        <v>2</v>
      </c>
      <c r="C11" s="44">
        <v>3</v>
      </c>
      <c r="D11" s="40">
        <v>4</v>
      </c>
      <c r="E11" s="40">
        <v>5</v>
      </c>
    </row>
    <row r="12" spans="1:5" ht="39.75" customHeight="1">
      <c r="A12" s="6">
        <v>1</v>
      </c>
      <c r="B12" s="5" t="s">
        <v>15</v>
      </c>
      <c r="C12" s="36">
        <v>1</v>
      </c>
      <c r="D12" s="43">
        <v>242900</v>
      </c>
      <c r="E12" s="43">
        <f t="shared" ref="E12:E19" si="0">+D12*C12</f>
        <v>242900</v>
      </c>
    </row>
    <row r="13" spans="1:5" ht="39.75" customHeight="1">
      <c r="A13" s="6">
        <v>2</v>
      </c>
      <c r="B13" s="5" t="s">
        <v>14</v>
      </c>
      <c r="C13" s="37">
        <v>1</v>
      </c>
      <c r="D13" s="43">
        <v>199200</v>
      </c>
      <c r="E13" s="43">
        <f t="shared" si="0"/>
        <v>199200</v>
      </c>
    </row>
    <row r="14" spans="1:5" ht="39.75" customHeight="1">
      <c r="A14" s="6">
        <v>3</v>
      </c>
      <c r="B14" s="5" t="s">
        <v>6</v>
      </c>
      <c r="C14" s="37">
        <v>1</v>
      </c>
      <c r="D14" s="43">
        <v>147500</v>
      </c>
      <c r="E14" s="43">
        <f t="shared" si="0"/>
        <v>147500</v>
      </c>
    </row>
    <row r="15" spans="1:5" ht="39.75" customHeight="1">
      <c r="A15" s="6">
        <v>4</v>
      </c>
      <c r="B15" s="7" t="s">
        <v>13</v>
      </c>
      <c r="C15" s="38">
        <v>11</v>
      </c>
      <c r="D15" s="43">
        <v>147500</v>
      </c>
      <c r="E15" s="43">
        <f t="shared" si="0"/>
        <v>1622500</v>
      </c>
    </row>
    <row r="16" spans="1:5" ht="39.75" customHeight="1">
      <c r="A16" s="6">
        <v>5</v>
      </c>
      <c r="B16" s="5" t="s">
        <v>12</v>
      </c>
      <c r="C16" s="37">
        <v>1</v>
      </c>
      <c r="D16" s="43">
        <v>147500</v>
      </c>
      <c r="E16" s="43">
        <f t="shared" si="0"/>
        <v>147500</v>
      </c>
    </row>
    <row r="17" spans="1:8" ht="39.75" customHeight="1">
      <c r="A17" s="6">
        <v>6</v>
      </c>
      <c r="B17" s="5" t="s">
        <v>11</v>
      </c>
      <c r="C17" s="37">
        <v>1</v>
      </c>
      <c r="D17" s="43">
        <v>147500</v>
      </c>
      <c r="E17" s="43">
        <f t="shared" si="0"/>
        <v>147500</v>
      </c>
    </row>
    <row r="18" spans="1:8" ht="39.75" customHeight="1">
      <c r="A18" s="6">
        <v>7</v>
      </c>
      <c r="B18" s="5" t="s">
        <v>10</v>
      </c>
      <c r="C18" s="37">
        <v>1</v>
      </c>
      <c r="D18" s="43">
        <v>108600</v>
      </c>
      <c r="E18" s="43">
        <f t="shared" si="0"/>
        <v>108600</v>
      </c>
    </row>
    <row r="19" spans="1:8" ht="39.75" customHeight="1">
      <c r="A19" s="6">
        <v>8</v>
      </c>
      <c r="B19" s="5" t="s">
        <v>9</v>
      </c>
      <c r="C19" s="37">
        <v>1</v>
      </c>
      <c r="D19" s="43">
        <v>108600</v>
      </c>
      <c r="E19" s="43">
        <f t="shared" si="0"/>
        <v>108600</v>
      </c>
    </row>
    <row r="20" spans="1:8" ht="39.75" customHeight="1">
      <c r="A20" s="26"/>
      <c r="B20" s="4" t="s">
        <v>3</v>
      </c>
      <c r="C20" s="35">
        <f>SUM(C12:C19)</f>
        <v>18</v>
      </c>
      <c r="D20" s="3"/>
      <c r="E20" s="25">
        <f>SUM(E12:E19)</f>
        <v>2724300</v>
      </c>
      <c r="F20" s="24"/>
      <c r="G20" s="23"/>
      <c r="H20" s="22"/>
    </row>
    <row r="21" spans="1:8" s="34" customFormat="1" ht="19.5" customHeight="1">
      <c r="A21" s="33"/>
      <c r="B21" s="47"/>
      <c r="C21" s="47"/>
      <c r="D21" s="47"/>
      <c r="E21" s="47"/>
    </row>
    <row r="22" spans="1:8" s="21" customFormat="1" ht="18.75" customHeight="1">
      <c r="A22" s="48" t="s">
        <v>22</v>
      </c>
      <c r="B22" s="49"/>
      <c r="C22" s="49"/>
      <c r="D22" s="49"/>
      <c r="E22" s="50"/>
    </row>
    <row r="23" spans="1:8" s="21" customFormat="1" ht="31.5" customHeight="1">
      <c r="A23" s="51" t="s">
        <v>23</v>
      </c>
      <c r="B23" s="52"/>
      <c r="C23" s="52"/>
      <c r="D23" s="52"/>
      <c r="E23" s="53"/>
    </row>
    <row r="24" spans="1:8" s="21" customFormat="1" ht="32.25" customHeight="1">
      <c r="A24" s="54" t="s">
        <v>24</v>
      </c>
      <c r="B24" s="54"/>
      <c r="C24" s="54"/>
      <c r="D24" s="54"/>
      <c r="E24" s="54"/>
    </row>
    <row r="25" spans="1:8" s="21" customFormat="1" ht="33" customHeight="1">
      <c r="G25" s="18"/>
      <c r="H25" s="18"/>
    </row>
    <row r="26" spans="1:8" s="21" customFormat="1" ht="25.5" hidden="1" customHeight="1">
      <c r="B26" s="41" t="s">
        <v>8</v>
      </c>
      <c r="C26" s="39"/>
      <c r="D26" s="39"/>
      <c r="E26" s="42" t="s">
        <v>7</v>
      </c>
      <c r="G26" s="18"/>
      <c r="H26" s="18"/>
    </row>
    <row r="27" spans="1:8" s="21" customFormat="1" ht="23.25" hidden="1" customHeight="1">
      <c r="C27" s="2" t="s">
        <v>5</v>
      </c>
      <c r="G27" s="18"/>
      <c r="H27" s="18"/>
    </row>
    <row r="28" spans="1:8" s="21" customFormat="1" ht="103.5" customHeight="1">
      <c r="B28" s="46" t="s">
        <v>25</v>
      </c>
      <c r="C28" s="46"/>
      <c r="D28" s="55" t="s">
        <v>26</v>
      </c>
      <c r="E28" s="55"/>
    </row>
    <row r="29" spans="1:8" s="18" customFormat="1" ht="18" customHeight="1">
      <c r="B29" s="20"/>
      <c r="D29" s="19"/>
    </row>
    <row r="30" spans="1:8" s="18" customFormat="1">
      <c r="B30" s="20"/>
      <c r="D30" s="19"/>
    </row>
    <row r="31" spans="1:8" s="18" customFormat="1" ht="18" customHeight="1">
      <c r="B31" s="20"/>
      <c r="D31" s="19"/>
    </row>
    <row r="32" spans="1:8" s="15" customFormat="1" ht="21" customHeight="1">
      <c r="A32" s="1"/>
      <c r="B32" s="17"/>
      <c r="C32" s="16"/>
    </row>
    <row r="33" spans="5:5">
      <c r="E33" s="14"/>
    </row>
  </sheetData>
  <mergeCells count="8">
    <mergeCell ref="A7:E7"/>
    <mergeCell ref="A8:E8"/>
    <mergeCell ref="B28:C28"/>
    <mergeCell ref="B21:E21"/>
    <mergeCell ref="A22:E22"/>
    <mergeCell ref="A23:E23"/>
    <mergeCell ref="A24:E24"/>
    <mergeCell ref="D28:E28"/>
  </mergeCells>
  <pageMargins left="0.15" right="0.14000000000000001" top="0.14000000000000001" bottom="0.39370078740157499" header="0.14000000000000001" footer="0.39370078740157499"/>
  <pageSetup paperSize="9" scale="89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fZ4QFtniF8dLR2YsOxl3RO1KHpY5768DyR/HM+6/j6s=</DigestValue>
    </Reference>
    <Reference Type="http://www.w3.org/2000/09/xmldsig#Object" URI="#idOfficeObject">
      <DigestMethod Algorithm="http://www.w3.org/2001/04/xmlenc#sha256"/>
      <DigestValue>10m6gln05Phomg6T7DoqQU78cQvu5ebOAAwNoGQy7ws=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Ar8LZFyqVdXQHhXiJcr26Rtcd4URIPuhgK+Jlywk9Vo=</DigestValue>
    </Reference>
    <Reference Type="http://www.w3.org/2000/09/xmldsig#Object" URI="#idValidSigLnImg">
      <DigestMethod Algorithm="http://www.w3.org/2001/04/xmlenc#sha256"/>
      <DigestValue>dCSdlUvMcbTecfJl/7PFs9Y//I8MnzHgvA7gEYwyd08=</DigestValue>
    </Reference>
    <Reference Type="http://www.w3.org/2000/09/xmldsig#Object" URI="#idInvalidSigLnImg">
      <DigestMethod Algorithm="http://www.w3.org/2001/04/xmlenc#sha256"/>
      <DigestValue>F+7iOpYuHbh3AOiepCUk28Bj3jCt7vsjGOm5xSeRJaM=</DigestValue>
    </Reference>
  </SignedInfo>
  <SignatureValue>RhNI1tzZJrvY1yxlUCU3L4dH74upOYlxXSiBFE4i8IjTK0XrcfvVuPXuB3nBWrVTXc32n9RHrtqH
2dzORd2xFdcFOTNwXxrru0GO4u5rdnPcb5VzRY9Ody7ALB5isyDMdRAh0WWRHnmJwG6Q+1Hi9nnE
4im9wwK2PVxXP7fg73AMk3/KKnI6iyD1hudDSgqwGt/89is3Jpv/TFun9vC26gsw8cfirMruZ9pT
2BF1qnDauyUUicuhVtBuKNHFZjKAzn05/7xxQdntmFmvekx88DK1ms1qTyox8nxl49ZhDfjLuuKt
lfc1CF1tlxj0EQ4n75Pw1xBbFlulKwOxHGuEdg==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vx6CKiyvAkZdop+EqST8MNXbD99W0zxQBNbr/BUTKK8=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AGMGvhYfrThe3fyvimRkLkRDi//chVyU8hypwKRG/As=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/rqoDxEKhIIvLJPTj464KnEaROa7fTtIheqNb8NigzE=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s9AsMjgH7KUxIdsmegW0ohoeRc4X6vyhxesCGb5nI/4=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1yoCgjEM81Fo2I9RGJ5MVDGIIWQZ3cVrAl+ICnGHmyE=</DigestValue>
      </Reference>
      <Reference URI="/xl/styles.xml?ContentType=application/vnd.openxmlformats-officedocument.spreadsheetml.styles+xml">
        <DigestMethod Algorithm="http://www.w3.org/2001/04/xmlenc#sha256"/>
        <DigestValue>aOjmXb9AFsZ2Fi+Eu6LucBCZ6rxu0KWfmcts82/zXfU=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CiqTsylCMvprDWZmsHteYMlmNr9MGF4O+dLLoV1Nn5g=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k3scy6IH4bVLDyiR6XCZeuqhG6WtU/Xhg+SV0ZZmrug=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{E73F5413-44B7-451F-8290-8B452ED84BEA}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2023-01-27T11:21:06Z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FGyEmhRsmAAAAAAD/////8grv///////sGgAACu8KAHwa5BcAAAAAhRsm///////sGgAAISYBAKAJSRoAAAAAnD3mdnlElXWFGyEm3IqZFwEAAAD/////AAAAACTvYyYUqPoBAAAAACTvYyYAADEmikSVdaAJSRqFGyEmAQAAANyKmRck72MmAAAAAAAAAACFGyYAFKj6AYUbJv//////7BoAACEmAQCgCUkaAAAAAI4kmXWFGyEm4LzKGwkAAAD/////AAAAABAAAAADAQAAIzUAABwAAAGFGyEm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J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Kxgh5SsY5QAAAAAAXk7PbPIK7///////7BoAAArvCgB8GuQXAAAAACsY5f//////7BoAACHlAQCgCUkaAAAAAJw95nZ5RJV1Kxgh5dyKmRcBAAAA/////wAAAADgcmQmFKj6AQAAAADgcmQmAAAxJopElXWgCUkaKxgh5QEAAADcipkX4HJkJgAAAAAAAAAAKxjlABSo+gErGOX//////+waAAAh5QEAoAlJGgAAAACOJJl1Kxgh5dBZoxsRAAAA/////wAAAAAQAAAAAwEAACM1AAAcAAABKxgh5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2023-01-20T07:02:05Z</cp:lastPrinted>
  <dcterms:created xsi:type="dcterms:W3CDTF">1996-10-14T23:33:28Z</dcterms:created>
  <dcterms:modified xsi:type="dcterms:W3CDTF">2023-01-20T07:02:12Z</dcterms:modified>
</cp:coreProperties>
</file>